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R32"/>
  <c r="N32"/>
  <c r="E32"/>
  <c r="O32"/>
  <c r="F32"/>
  <c r="P32"/>
  <c r="D32"/>
  <c r="N27"/>
  <c r="E27"/>
  <c r="F27"/>
  <c r="O27"/>
  <c r="P27"/>
  <c r="D27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32"/>
  <c r="I31" s="1"/>
  <c r="S31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<sst xmlns="http://schemas.openxmlformats.org/spreadsheetml/2006/main" count="114" uniqueCount="72">
  <si>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</si>
  <si>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</si>
  <si>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</si>
  <si>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</si>
  <si>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</si>
  <si>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9.3.2024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</si>
  <si>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</si>
  <si>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</si>
  <si>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</si>
  <si>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</si>
  <si>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</si>
  <si>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</si>
  <si>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</si>
  <si>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</si>
  <si>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</si>
  <si>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</si>
  <si>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</si>
  <si>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</si>
  <si>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</si>
  <si>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</si>
  <si>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</si>
  <si>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Bělíček</t>
  </si>
  <si>
    <t>Břetislav</t>
  </si>
  <si>
    <t>Milan</t>
  </si>
  <si>
    <t>Baslar</t>
  </si>
  <si>
    <t>Hambálek</t>
  </si>
  <si>
    <t>Jiří</t>
  </si>
  <si>
    <t>Tomáš</t>
  </si>
  <si>
    <t>Bartoš</t>
  </si>
  <si>
    <t>Kamil</t>
  </si>
  <si>
    <t>Daniel</t>
  </si>
  <si>
    <t>Šrámek</t>
  </si>
  <si>
    <t>Vančura</t>
  </si>
  <si>
    <t>Josef</t>
  </si>
  <si>
    <t>Libor</t>
  </si>
  <si>
    <t>Havran</t>
  </si>
  <si>
    <t>Kancner</t>
  </si>
  <si>
    <t>Radek</t>
  </si>
  <si>
    <t>Vlastimil</t>
  </si>
  <si>
    <t>Albrecht</t>
  </si>
  <si>
    <t>Novosad</t>
  </si>
  <si>
    <t>Michal</t>
  </si>
  <si>
    <t>Celkový výkon družstva  </t>
  </si>
  <si>
    <t>Vedoucí družstva         Jméno:</t>
  </si>
  <si>
    <t>Radek Havran</t>
  </si>
  <si>
    <t>Bodový zisk</t>
  </si>
  <si>
    <t>Tomáš Novosad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</si>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</sst>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36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101</v>
      </c>
      <c r="O8" s="12">
        <v>45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44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54</v>
      </c>
      <c r="P9" s="18">
        <v>0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43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90</v>
      </c>
      <c r="O10" s="18">
        <v>50</v>
      </c>
      <c r="P10" s="18">
        <v>0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50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52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173</v>
      </c>
      <c r="F12" s="28">
        <f>IF(ISNUMBER($G12),SUM(F8:F11),"")</f>
        <v>4</v>
      </c>
      <c r="G12" s="29">
        <f>IF(SUM($G8:$G11)+SUM($Q8:$Q11)&gt;0,SUM(G8:G11),"")</f>
        <v>551</v>
      </c>
      <c r="H12" s="27">
        <f>IF(ISNUMBER($G12),SUM(H8:H11),"")</f>
        <v>0</v>
      </c>
      <c r="I12" s="99"/>
      <c r="K12" s="96">
        <v>17426</v>
      </c>
      <c r="L12" s="97"/>
      <c r="M12" s="26" t="s">
        <v>17</v>
      </c>
      <c r="N12" s="27">
        <f>IF(ISNUMBER($G12),SUM(N8:N11),"")</f>
        <v>387</v>
      </c>
      <c r="O12" s="28">
        <f>IF(ISNUMBER($G12),SUM(O8:O11),"")</f>
        <v>201</v>
      </c>
      <c r="P12" s="28">
        <f>IF(ISNUMBER($G12),SUM(P8:P11),"")</f>
        <v>0</v>
      </c>
      <c r="Q12" s="29">
        <f>IF(SUM($G8:$G11)+SUM($Q8:$Q11)&gt;0,SUM(Q8:Q11),"")</f>
        <v>588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44</v>
      </c>
      <c r="F13" s="12">
        <v>1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91</v>
      </c>
      <c r="O13" s="12">
        <v>52</v>
      </c>
      <c r="P13" s="12">
        <v>0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44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50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52</v>
      </c>
      <c r="F15" s="18">
        <v>2</v>
      </c>
      <c r="G15" s="19">
        <f>IF(AND(ISBLANK(D15),ISBLANK(E15)),"",D15+E15)</f>
        <v>150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56</v>
      </c>
      <c r="P15" s="18">
        <v>2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48</v>
      </c>
      <c r="F16" s="23">
        <v>2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40</v>
      </c>
      <c r="P16" s="23">
        <v>0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361</v>
      </c>
      <c r="E17" s="28">
        <f>IF(ISNUMBER($G17),SUM(E13:E16),"")</f>
        <v>188</v>
      </c>
      <c r="F17" s="28">
        <f>IF(ISNUMBER($G17),SUM(F13:F16),"")</f>
        <v>6</v>
      </c>
      <c r="G17" s="29">
        <f>IF(SUM($G13:$G16)+SUM($Q13:$Q16)&gt;0,SUM(G13:G16),"")</f>
        <v>549</v>
      </c>
      <c r="H17" s="27">
        <f>IF(ISNUMBER($G17),SUM(H13:H16),"")</f>
        <v>0</v>
      </c>
      <c r="I17" s="99"/>
      <c r="K17" s="96">
        <v>11364</v>
      </c>
      <c r="L17" s="97"/>
      <c r="M17" s="26" t="s">
        <v>17</v>
      </c>
      <c r="N17" s="27">
        <f>IF(ISNUMBER($G17),SUM(N13:N16),"")</f>
        <v>377</v>
      </c>
      <c r="O17" s="28">
        <f>IF(ISNUMBER($G17),SUM(O13:O16),"")</f>
        <v>198</v>
      </c>
      <c r="P17" s="28">
        <f>IF(ISNUMBER($G17),SUM(P13:P16),"")</f>
        <v>2</v>
      </c>
      <c r="Q17" s="29">
        <f>IF(SUM($G13:$G16)+SUM($Q13:$Q16)&gt;0,SUM(Q13:Q16),"")</f>
        <v>575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35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21</v>
      </c>
      <c r="L18" s="89"/>
      <c r="M18" s="10">
        <v>1</v>
      </c>
      <c r="N18" s="11">
        <v>103</v>
      </c>
      <c r="O18" s="12">
        <v>45</v>
      </c>
      <c r="P18" s="12">
        <v>2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43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51</v>
      </c>
      <c r="P19" s="18">
        <v>0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97</v>
      </c>
      <c r="E20" s="18">
        <v>51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88</v>
      </c>
      <c r="O20" s="18">
        <v>44</v>
      </c>
      <c r="P20" s="18">
        <v>2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51</v>
      </c>
      <c r="F21" s="23">
        <v>1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45</v>
      </c>
      <c r="P21" s="23">
        <v>0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390</v>
      </c>
      <c r="E22" s="28">
        <f>IF(ISNUMBER($G22),SUM(E18:E21),"")</f>
        <v>180</v>
      </c>
      <c r="F22" s="28">
        <f>IF(ISNUMBER($G22),SUM(F18:F21),"")</f>
        <v>2</v>
      </c>
      <c r="G22" s="29">
        <f>IF(SUM($G18:$G21)+SUM($Q18:$Q21)&gt;0,SUM(G18:G21),"")</f>
        <v>570</v>
      </c>
      <c r="H22" s="27">
        <f>IF(ISNUMBER($G22),SUM(H18:H21),"")</f>
        <v>2</v>
      </c>
      <c r="I22" s="99"/>
      <c r="K22" s="96">
        <v>19458</v>
      </c>
      <c r="L22" s="97"/>
      <c r="M22" s="26" t="s">
        <v>17</v>
      </c>
      <c r="N22" s="27">
        <f>IF(ISNUMBER($G22),SUM(N18:N21),"")</f>
        <v>387</v>
      </c>
      <c r="O22" s="28">
        <f>IF(ISNUMBER($G22),SUM(O18:O21),"")</f>
        <v>185</v>
      </c>
      <c r="P22" s="28">
        <f>IF(ISNUMBER($G22),SUM(P18:P21),"")</f>
        <v>4</v>
      </c>
      <c r="Q22" s="29">
        <f>IF(SUM($G18:$G21)+SUM($Q18:$Q21)&gt;0,SUM(Q18:Q21),"")</f>
        <v>572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100</v>
      </c>
      <c r="E23" s="12">
        <v>62</v>
      </c>
      <c r="F23" s="12">
        <v>0</v>
      </c>
      <c r="G23" s="13">
        <f>IF(AND(ISBLANK(D23),ISBLANK(E23)),"",D23+E23)</f>
        <v>162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95</v>
      </c>
      <c r="O23" s="12">
        <v>44</v>
      </c>
      <c r="P23" s="12">
        <v>3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33</v>
      </c>
      <c r="P24" s="18">
        <v>1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27</v>
      </c>
      <c r="F25" s="18">
        <v>4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36</v>
      </c>
      <c r="P25" s="18">
        <v>0</v>
      </c>
      <c r="Q25" s="19">
        <f>IF(AND(ISBLANK(N25),ISBLANK(O25)),"",N25+O25)</f>
        <v>126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41</v>
      </c>
      <c r="F26" s="23">
        <v>2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52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8973</v>
      </c>
      <c r="B27" s="97"/>
      <c r="C27" s="26" t="s">
        <v>17</v>
      </c>
      <c r="D27" s="27">
        <f>IF(ISNUMBER($G27),SUM(D23:D26),"")</f>
        <v>365</v>
      </c>
      <c r="E27" s="28">
        <f>IF(ISNUMBER($G27),SUM(E23:E26),"")</f>
        <v>172</v>
      </c>
      <c r="F27" s="28">
        <f>IF(ISNUMBER($G27),SUM(F23:F26),"")</f>
        <v>6</v>
      </c>
      <c r="G27" s="29">
        <f>IF(SUM($G23:$G26)+SUM($Q23:$Q26)&gt;0,SUM(G23:G26),"")</f>
        <v>537</v>
      </c>
      <c r="H27" s="27">
        <f>IF(ISNUMBER($G27),SUM(H23:H26),"")</f>
        <v>2</v>
      </c>
      <c r="I27" s="99"/>
      <c r="K27" s="96">
        <v>8006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165</v>
      </c>
      <c r="P27" s="28">
        <f>IF(ISNUMBER($G27),SUM(P23:P26),"")</f>
        <v>4</v>
      </c>
      <c r="Q27" s="29">
        <f>IF(SUM($G23:$G26)+SUM($Q23:$Q26)&gt;0,SUM(Q23:Q26),"")</f>
        <v>531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68</v>
      </c>
      <c r="F28" s="12">
        <v>0</v>
      </c>
      <c r="G28" s="13">
        <f>IF(AND(ISBLANK(D28),ISBLANK(E28)),"",D28+E28)</f>
        <v>170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97</v>
      </c>
      <c r="O28" s="12">
        <v>49</v>
      </c>
      <c r="P28" s="12">
        <v>1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53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45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45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99</v>
      </c>
      <c r="O30" s="18">
        <v>60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54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44</v>
      </c>
      <c r="P31" s="23">
        <v>1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376</v>
      </c>
      <c r="E32" s="28">
        <f>IF(ISNUMBER($G32),SUM(E28:E31),"")</f>
        <v>220</v>
      </c>
      <c r="F32" s="28">
        <f>IF(ISNUMBER($G32),SUM(F28:F31),"")</f>
        <v>0</v>
      </c>
      <c r="G32" s="29">
        <f>IF(SUM($G28:$G31)+SUM($Q28:$Q31)&gt;0,SUM(G28:G31),"")</f>
        <v>596</v>
      </c>
      <c r="H32" s="27">
        <f>IF(ISNUMBER($G32),SUM(H28:H31),"")</f>
        <v>3</v>
      </c>
      <c r="I32" s="99"/>
      <c r="K32" s="96">
        <v>8777</v>
      </c>
      <c r="L32" s="97"/>
      <c r="M32" s="26" t="s">
        <v>17</v>
      </c>
      <c r="N32" s="27">
        <f>IF(ISNUMBER($G32),SUM(N28:N31),"")</f>
        <v>381</v>
      </c>
      <c r="O32" s="28">
        <f>IF(ISNUMBER($G32),SUM(O28:O31),"")</f>
        <v>198</v>
      </c>
      <c r="P32" s="28">
        <f>IF(ISNUMBER($G32),SUM(P28:P31),"")</f>
        <v>3</v>
      </c>
      <c r="Q32" s="29">
        <f>IF(SUM($G28:$G31)+SUM($Q28:$Q31)&gt;0,SUM(Q28:Q31),"")</f>
        <v>579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63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45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108</v>
      </c>
      <c r="E34" s="18">
        <v>35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36</v>
      </c>
      <c r="P34" s="18">
        <v>1</v>
      </c>
      <c r="Q34" s="19">
        <f>IF(AND(ISBLANK(N34),ISBLANK(O34)),"",N34+O34)</f>
        <v>114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72</v>
      </c>
      <c r="F35" s="18">
        <v>0</v>
      </c>
      <c r="G35" s="19">
        <f>IF(AND(ISBLANK(D35),ISBLANK(E35)),"",D35+E35)</f>
        <v>168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80</v>
      </c>
      <c r="O35" s="18">
        <v>52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60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50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391</v>
      </c>
      <c r="E37" s="28">
        <f>IF(ISNUMBER($G37),SUM(E33:E36),"")</f>
        <v>230</v>
      </c>
      <c r="F37" s="28">
        <f>IF(ISNUMBER($G37),SUM(F33:F36),"")</f>
        <v>0</v>
      </c>
      <c r="G37" s="29">
        <f>IF(SUM($G33:$G36)+SUM($Q33:$Q36)&gt;0,SUM(G33:G36),"")</f>
        <v>621</v>
      </c>
      <c r="H37" s="27">
        <f>IF(ISNUMBER($G37),SUM(H33:H36),"")</f>
        <v>4</v>
      </c>
      <c r="I37" s="99"/>
      <c r="K37" s="96">
        <v>21861</v>
      </c>
      <c r="L37" s="97"/>
      <c r="M37" s="26" t="s">
        <v>17</v>
      </c>
      <c r="N37" s="27">
        <f>IF(ISNUMBER($G37),SUM(N33:N36),"")</f>
        <v>341</v>
      </c>
      <c r="O37" s="28">
        <f>IF(ISNUMBER($G37),SUM(O33:O36),"")</f>
        <v>183</v>
      </c>
      <c r="P37" s="28">
        <f>IF(ISNUMBER($G37),SUM(P33:P36),"")</f>
        <v>3</v>
      </c>
      <c r="Q37" s="29">
        <f>IF(SUM($G33:$G36)+SUM($Q33:$Q36)&gt;0,SUM(Q33:Q36),"")</f>
        <v>524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2261</v>
      </c>
      <c r="E39" s="34">
        <f>IF(ISNUMBER($G39),SUM(E12,E17,E22,E27,E32,E37),"")</f>
        <v>1163</v>
      </c>
      <c r="F39" s="34">
        <f>IF(ISNUMBER($G39),SUM(F12,F17,F22,F27,F32,F37),"")</f>
        <v>18</v>
      </c>
      <c r="G39" s="35">
        <f>IF(SUM($G$8:$G$37)+SUM($Q$8:$Q$37)&gt;0,SUM(G12,G17,G22,G27,G32,G37),"")</f>
        <v>3424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2239</v>
      </c>
      <c r="O39" s="34">
        <f>IF(ISNUMBER($G39),SUM(O12,O17,O22,O27,O32,O37),"")</f>
        <v>1130</v>
      </c>
      <c r="P39" s="34">
        <f>IF(ISNUMBER($G39),SUM(P12,P17,P22,P27,P32,P37),"")</f>
        <v>16</v>
      </c>
      <c r="Q39" s="35">
        <f>IF(SUM($G$8:$G$37)+SUM($Q$8:$Q$37)&gt;0,SUM(Q12,Q17,Q22,Q27,Q32,Q37),"")</f>
        <v>3369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HKK Olomouc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240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2024-03-09T17:26:14Z</dcterms:modified>
</cp:coreProperties>
</file>